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KI-CN2\Projecten CZ 2024\Landelijk -  Raamovereenkomst onderzoek Trillingen en Akoestiek spoor (ROTAS)\3.3 Nota van Inlichtingen\"/>
    </mc:Choice>
  </mc:AlternateContent>
  <xr:revisionPtr revIDLastSave="0" documentId="13_ncr:1_{FB4D1C73-AB39-458B-A870-174D492D2D8A}" xr6:coauthVersionLast="47" xr6:coauthVersionMax="47" xr10:uidLastSave="{00000000-0000-0000-0000-000000000000}"/>
  <bookViews>
    <workbookView xWindow="-5655" yWindow="-21720" windowWidth="38640" windowHeight="21240" xr2:uid="{00000000-000D-0000-FFFF-FFFF00000000}"/>
  </bookViews>
  <sheets>
    <sheet name="Prijsblad P2 - TN484649" sheetId="1" r:id="rId1"/>
  </sheets>
  <definedNames>
    <definedName name="_xlnm.Print_Area" localSheetId="0">'Prijsblad P2 - TN484649'!$A$1:$G$47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12" i="1"/>
  <c r="G15" i="1"/>
  <c r="G16" i="1"/>
  <c r="G19" i="1"/>
  <c r="G23" i="1"/>
  <c r="G24" i="1"/>
  <c r="F30" i="1"/>
  <c r="G26" i="1" l="1"/>
  <c r="G28" i="1" s="1"/>
  <c r="G27" i="1" l="1"/>
  <c r="G30" i="1" s="1"/>
</calcChain>
</file>

<file path=xl/sharedStrings.xml><?xml version="1.0" encoding="utf-8"?>
<sst xmlns="http://schemas.openxmlformats.org/spreadsheetml/2006/main" count="67" uniqueCount="59">
  <si>
    <t>Project:</t>
  </si>
  <si>
    <t>Raamovereenkomst Onderzoek Trillingen en Akoestiek Spoor (ROTAS)</t>
  </si>
  <si>
    <t>Perceel 2 - Trillingen en schade onderzoeken</t>
  </si>
  <si>
    <t xml:space="preserve">TenderNed nr. </t>
  </si>
  <si>
    <t>Inschrijver:</t>
  </si>
  <si>
    <t>WP</t>
  </si>
  <si>
    <t>Nr</t>
  </si>
  <si>
    <t>Omschrijving Onderdeel</t>
  </si>
  <si>
    <t xml:space="preserve">Weging </t>
  </si>
  <si>
    <t>eenheid</t>
  </si>
  <si>
    <t>Prijs per eenheid 2024*</t>
  </si>
  <si>
    <t>Fictief bedrag</t>
  </si>
  <si>
    <t>Meting SBR-A</t>
  </si>
  <si>
    <t>1a</t>
  </si>
  <si>
    <t>Indicatieve meting</t>
  </si>
  <si>
    <t>Stuk</t>
  </si>
  <si>
    <t>1b</t>
  </si>
  <si>
    <t>Beperkte meting</t>
  </si>
  <si>
    <t>1c</t>
  </si>
  <si>
    <t>Uitgebreide meting</t>
  </si>
  <si>
    <t>1d</t>
  </si>
  <si>
    <t>Extra meetpunt</t>
  </si>
  <si>
    <t>Schade opname en beoordeling</t>
  </si>
  <si>
    <t>2a</t>
  </si>
  <si>
    <t>gebouw: denk aan appartement, rijtjeshuis, vrijstand huis, boerderij</t>
  </si>
  <si>
    <t>2b</t>
  </si>
  <si>
    <t>meerprijs extra constructief losstaand gebouw: denk aan vrijstaande stal bij een boerderij, of los staande garage of schuur, paardenstal, etc</t>
  </si>
  <si>
    <t>Opstellen rapport</t>
  </si>
  <si>
    <t>3a</t>
  </si>
  <si>
    <t>rapportage schadeonderzoek</t>
  </si>
  <si>
    <t>3b</t>
  </si>
  <si>
    <t>rapportage schadevergoeding (op basis van Toonbankvragen)</t>
  </si>
  <si>
    <t>Toonbankvragen op uurbasis (optioneel)</t>
  </si>
  <si>
    <t>4a</t>
  </si>
  <si>
    <t>medio projectmedewerker</t>
  </si>
  <si>
    <t>Uur</t>
  </si>
  <si>
    <t>4b</t>
  </si>
  <si>
    <t>senior advieseur/projectleider</t>
  </si>
  <si>
    <t>Doorlooptijd</t>
  </si>
  <si>
    <t>Opstellen aanbieding na vraag ProRail</t>
  </si>
  <si>
    <t>Werkdag</t>
  </si>
  <si>
    <t>16 of meer</t>
  </si>
  <si>
    <t>Opstellen rapportage na uitvoeren meting</t>
  </si>
  <si>
    <t>Totaal</t>
  </si>
  <si>
    <t>Aanbieding</t>
  </si>
  <si>
    <t>Rapportage</t>
  </si>
  <si>
    <t xml:space="preserve">Maximaal 5 </t>
  </si>
  <si>
    <t>6 t/m 10</t>
  </si>
  <si>
    <t>11 t/m 15</t>
  </si>
  <si>
    <t>* Eenheidsprijs mag niet hoger zijn dan maximumprijs.</t>
  </si>
  <si>
    <t>Invullen door inschrijver</t>
  </si>
  <si>
    <t>Bedrijfsnaam:</t>
  </si>
  <si>
    <t>Selecteer waarde</t>
  </si>
  <si>
    <t>Naam rechtsgeldige vertegenwoordiger:</t>
  </si>
  <si>
    <t>Ovenemen op inschrijfbiljet</t>
  </si>
  <si>
    <t>Functie:</t>
  </si>
  <si>
    <t>Plaats:</t>
  </si>
  <si>
    <t>Datum:</t>
  </si>
  <si>
    <t>Ondertekening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</si>
</sst>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"/>
    <numFmt numFmtId="165" formatCode="&quot;€&quot;\ #,##0.00"/>
  </numFmts>
  <fonts count="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0"/>
      <name val="Arial"/>
      <family val="2"/>
    </font>
    <font>
      <strike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79">
    <xf numFmtId="0" fontId="0" fillId="0" borderId="0" xfId="0"/>
    <xf numFmtId="0" fontId="0" fillId="0" borderId="18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164" fontId="0" fillId="2" borderId="15" xfId="0" applyNumberFormat="1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0" fontId="0" fillId="0" borderId="12" xfId="0" applyBorder="1"/>
    <xf numFmtId="165" fontId="0" fillId="0" borderId="9" xfId="1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0" borderId="16" xfId="0" applyNumberFormat="1" applyBorder="1"/>
    <xf numFmtId="0" fontId="0" fillId="0" borderId="13" xfId="0" applyBorder="1"/>
    <xf numFmtId="164" fontId="0" fillId="0" borderId="8" xfId="0" applyNumberFormat="1" applyBorder="1" applyAlignment="1">
      <alignment horizontal="left"/>
    </xf>
    <xf numFmtId="165" fontId="0" fillId="0" borderId="5" xfId="0" applyNumberFormat="1" applyBorder="1" applyAlignment="1">
      <alignment horizontal="center"/>
    </xf>
    <xf numFmtId="0" fontId="0" fillId="0" borderId="23" xfId="0" applyBorder="1" applyAlignment="1">
      <alignment horizontal="left"/>
    </xf>
    <xf numFmtId="164" fontId="0" fillId="0" borderId="24" xfId="0" applyNumberFormat="1" applyBorder="1" applyAlignment="1">
      <alignment horizontal="center"/>
    </xf>
    <xf numFmtId="0" fontId="0" fillId="0" borderId="25" xfId="0" applyBorder="1" applyAlignment="1">
      <alignment horizontal="left"/>
    </xf>
    <xf numFmtId="165" fontId="0" fillId="4" borderId="21" xfId="0" applyNumberFormat="1" applyFill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3" borderId="0" xfId="0" applyFill="1"/>
    <xf numFmtId="0" fontId="0" fillId="0" borderId="10" xfId="0" applyBorder="1"/>
    <xf numFmtId="164" fontId="0" fillId="0" borderId="6" xfId="0" applyNumberFormat="1" applyBorder="1" applyAlignment="1">
      <alignment horizontal="center"/>
    </xf>
    <xf numFmtId="0" fontId="0" fillId="2" borderId="20" xfId="0" applyFill="1" applyBorder="1" applyAlignment="1">
      <alignment horizontal="center"/>
    </xf>
    <xf numFmtId="165" fontId="0" fillId="2" borderId="22" xfId="1" applyNumberFormat="1" applyFon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164" fontId="0" fillId="0" borderId="0" xfId="0" applyNumberFormat="1"/>
    <xf numFmtId="0" fontId="0" fillId="4" borderId="0" xfId="0" applyFill="1"/>
    <xf numFmtId="0" fontId="0" fillId="0" borderId="0" xfId="0" applyAlignment="1">
      <alignment vertical="center"/>
    </xf>
    <xf numFmtId="0" fontId="5" fillId="0" borderId="31" xfId="0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5" fillId="0" borderId="11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6" fillId="0" borderId="32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  <xf numFmtId="0" fontId="6" fillId="0" borderId="15" xfId="0" applyFont="1" applyBorder="1" applyAlignment="1">
      <alignment horizontal="center" vertical="center"/>
    </xf>
    <xf numFmtId="164" fontId="0" fillId="0" borderId="15" xfId="0" applyNumberFormat="1" applyBorder="1" applyAlignment="1">
      <alignment horizontal="center"/>
    </xf>
    <xf numFmtId="165" fontId="0" fillId="2" borderId="24" xfId="1" applyNumberFormat="1" applyFont="1" applyFill="1" applyBorder="1" applyAlignment="1">
      <alignment horizontal="center"/>
    </xf>
    <xf numFmtId="9" fontId="6" fillId="0" borderId="15" xfId="0" applyNumberFormat="1" applyFont="1" applyBorder="1" applyAlignment="1">
      <alignment horizontal="center" vertical="center"/>
    </xf>
    <xf numFmtId="9" fontId="0" fillId="0" borderId="0" xfId="0" applyNumberFormat="1" applyAlignment="1">
      <alignment horizontal="center"/>
    </xf>
    <xf numFmtId="165" fontId="0" fillId="0" borderId="34" xfId="1" applyNumberFormat="1" applyFont="1" applyFill="1" applyBorder="1" applyAlignment="1">
      <alignment horizontal="center"/>
    </xf>
    <xf numFmtId="0" fontId="0" fillId="5" borderId="0" xfId="0" applyFill="1"/>
    <xf numFmtId="165" fontId="0" fillId="0" borderId="3" xfId="0" applyNumberFormat="1" applyBorder="1" applyAlignment="1">
      <alignment horizontal="center"/>
    </xf>
    <xf numFmtId="165" fontId="7" fillId="2" borderId="3" xfId="1" applyNumberFormat="1" applyFont="1" applyFill="1" applyBorder="1" applyAlignment="1">
      <alignment horizontal="center"/>
    </xf>
    <xf numFmtId="0" fontId="1" fillId="3" borderId="0" xfId="0" applyFont="1" applyFill="1" applyAlignment="1" applyProtection="1">
      <alignment vertical="center"/>
      <protection locked="0"/>
    </xf>
    <xf numFmtId="165" fontId="0" fillId="3" borderId="9" xfId="1" applyNumberFormat="1" applyFont="1" applyFill="1" applyBorder="1" applyAlignment="1" applyProtection="1">
      <alignment horizontal="center"/>
      <protection locked="0"/>
    </xf>
    <xf numFmtId="0" fontId="0" fillId="5" borderId="9" xfId="0" applyFill="1" applyBorder="1" applyAlignment="1" applyProtection="1">
      <alignment horizontal="center"/>
      <protection locked="0"/>
    </xf>
    <xf numFmtId="165" fontId="0" fillId="5" borderId="34" xfId="1" applyNumberFormat="1" applyFont="1" applyFill="1" applyBorder="1" applyAlignment="1" applyProtection="1">
      <alignment horizontal="center"/>
      <protection locked="0"/>
    </xf>
    <xf numFmtId="0" fontId="0" fillId="3" borderId="3" xfId="0" applyFill="1" applyBorder="1" applyAlignment="1" applyProtection="1">
      <alignment horizontal="left" vertical="top"/>
      <protection locked="0"/>
    </xf>
    <xf numFmtId="0" fontId="0" fillId="3" borderId="3" xfId="0" applyFill="1" applyBorder="1" applyAlignment="1" applyProtection="1">
      <alignment horizontal="center"/>
      <protection locked="0"/>
    </xf>
    <xf numFmtId="0" fontId="0" fillId="3" borderId="3" xfId="0" applyFill="1" applyBorder="1" applyAlignment="1" applyProtection="1">
      <alignment horizontal="left"/>
      <protection locked="0"/>
    </xf>
    <xf numFmtId="0" fontId="3" fillId="3" borderId="3" xfId="0" applyFont="1" applyFill="1" applyBorder="1" applyAlignment="1" applyProtection="1">
      <alignment horizontal="left"/>
      <protection locked="0"/>
    </xf>
    <xf numFmtId="0" fontId="8" fillId="0" borderId="11" xfId="0" applyFont="1" applyBorder="1" applyAlignment="1">
      <alignment horizontal="left" vertical="center"/>
    </xf>
    <xf numFmtId="165" fontId="0" fillId="0" borderId="9" xfId="1" applyNumberFormat="1" applyFont="1" applyFill="1" applyBorder="1" applyAlignment="1" applyProtection="1">
      <alignment horizontal="center"/>
      <protection locked="0"/>
    </xf>
  </cellXfs>
  <cellStyles count="3">
    <cellStyle name="Standaard" xfId="0" builtinId="0"/>
    <cellStyle name="Standaard 3" xfId="2" xr:uid="{00000000-0005-0000-0000-000001000000}"/>
    <cellStyle name="Valuta" xfId="1" builtinId="4"/>
  </cellStyles>
  <dxfs count="0"/>
  <tableStyles count="0" defaultTableStyle="TableStyleMedium2" defaultPivotStyle="PivotStyleLight16"/>
  <colors>
    <mruColors>
      <color rgb="FFFFCD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165653</xdr:colOff>
      <xdr:row>2</xdr:row>
      <xdr:rowOff>87382</xdr:rowOff>
    </xdr:from>
    <xdr:to>
      <xdr:col>5</xdr:col>
      <xdr:colOff>1192420</xdr:colOff>
      <xdr:row>4</xdr:row>
      <xdr:rowOff>49281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E4E484-24B9-435F-801C-7C535076D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659718" y="418686"/>
          <a:ext cx="1023592" cy="290029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7"/>
  <sheetViews>
    <sheetView tabSelected="1" view="pageLayout" zoomScaleNormal="115" zoomScaleSheetLayoutView="110" workbookViewId="0">
      <selection activeCell="F28" sqref="F28"/>
    </sheetView>
  </sheetViews>
  <sheetFormatPr defaultRowHeight="12.5" x14ac:dyDescent="0.25"/>
  <cols>
    <col min="1" max="1" width="7.54296875" customWidth="1"/>
    <col min="2" max="2" width="7.1796875" customWidth="1"/>
    <col min="3" max="3" width="73.54296875" bestFit="1" customWidth="1"/>
    <col min="4" max="4" width="19" customWidth="1"/>
    <col min="5" max="5" width="12.54296875" style="3" customWidth="1"/>
    <col min="6" max="6" width="25.26953125" customWidth="1"/>
    <col min="7" max="7" width="22.7265625" style="3" customWidth="1"/>
  </cols>
  <sheetData>
    <row r="1" spans="1:10" x14ac:dyDescent="0.25">
      <c r="A1" s="18"/>
      <c r="B1" s="19"/>
      <c r="C1" s="19"/>
      <c r="D1" s="19"/>
      <c r="E1" s="19"/>
      <c r="F1" s="19"/>
      <c r="G1" s="20"/>
    </row>
    <row r="2" spans="1:10" x14ac:dyDescent="0.25">
      <c r="A2" s="21" t="s">
        <v>0</v>
      </c>
      <c r="B2" s="33"/>
      <c r="C2" s="33" t="s">
        <v>1</v>
      </c>
      <c r="D2" s="33"/>
      <c r="E2" s="33"/>
      <c r="F2" s="33"/>
      <c r="G2" s="22"/>
    </row>
    <row r="3" spans="1:10" x14ac:dyDescent="0.25">
      <c r="A3" s="21"/>
      <c r="B3" s="33"/>
      <c r="C3" s="40" t="s">
        <v>2</v>
      </c>
      <c r="D3" s="33"/>
      <c r="E3" s="33"/>
      <c r="F3" s="33"/>
      <c r="G3" s="22"/>
    </row>
    <row r="4" spans="1:10" x14ac:dyDescent="0.25">
      <c r="A4" s="21" t="s">
        <v>3</v>
      </c>
      <c r="B4" s="33"/>
      <c r="C4" s="37">
        <v>484649</v>
      </c>
      <c r="D4" s="33"/>
      <c r="E4" s="33"/>
      <c r="F4" s="33"/>
      <c r="G4" s="22"/>
    </row>
    <row r="5" spans="1:10" x14ac:dyDescent="0.25">
      <c r="A5" s="21" t="s">
        <v>4</v>
      </c>
      <c r="B5" s="33"/>
      <c r="C5" s="69"/>
      <c r="D5" s="33"/>
      <c r="E5" s="33"/>
      <c r="F5" s="33"/>
      <c r="G5" s="22"/>
    </row>
    <row r="6" spans="1:10" ht="13" thickBot="1" x14ac:dyDescent="0.3">
      <c r="A6" s="34"/>
      <c r="B6" s="35"/>
      <c r="C6" s="35"/>
      <c r="D6" s="35"/>
      <c r="E6" s="35"/>
      <c r="F6" s="35"/>
      <c r="G6" s="36"/>
    </row>
    <row r="7" spans="1:10" ht="31.5" customHeight="1" thickBot="1" x14ac:dyDescent="0.3">
      <c r="A7" s="54" t="s">
        <v>5</v>
      </c>
      <c r="B7" s="55" t="s">
        <v>6</v>
      </c>
      <c r="C7" s="12" t="s">
        <v>7</v>
      </c>
      <c r="D7" s="29" t="s">
        <v>8</v>
      </c>
      <c r="E7" s="30" t="s">
        <v>9</v>
      </c>
      <c r="F7" s="31" t="s">
        <v>10</v>
      </c>
      <c r="G7" s="32" t="s">
        <v>11</v>
      </c>
    </row>
    <row r="8" spans="1:10" ht="13" x14ac:dyDescent="0.25">
      <c r="A8" s="48"/>
      <c r="B8" s="49">
        <v>1</v>
      </c>
      <c r="C8" s="41" t="s">
        <v>12</v>
      </c>
      <c r="D8" s="52"/>
      <c r="E8" s="25"/>
      <c r="F8" s="24"/>
      <c r="G8" s="26"/>
    </row>
    <row r="9" spans="1:10" x14ac:dyDescent="0.25">
      <c r="A9" s="48">
        <v>2</v>
      </c>
      <c r="B9" s="49" t="s">
        <v>13</v>
      </c>
      <c r="C9" s="77" t="s">
        <v>14</v>
      </c>
      <c r="D9" s="53"/>
      <c r="E9" s="28"/>
      <c r="F9" s="78"/>
      <c r="G9" s="27"/>
      <c r="J9" s="38"/>
    </row>
    <row r="10" spans="1:10" x14ac:dyDescent="0.25">
      <c r="A10" s="48">
        <v>2</v>
      </c>
      <c r="B10" s="49" t="s">
        <v>16</v>
      </c>
      <c r="C10" s="42" t="s">
        <v>17</v>
      </c>
      <c r="D10" s="53">
        <v>15</v>
      </c>
      <c r="E10" s="28" t="s">
        <v>15</v>
      </c>
      <c r="F10" s="70"/>
      <c r="G10" s="27">
        <f t="shared" ref="G10:G24" si="0">D10*F10</f>
        <v>0</v>
      </c>
    </row>
    <row r="11" spans="1:10" x14ac:dyDescent="0.25">
      <c r="A11" s="48">
        <v>2</v>
      </c>
      <c r="B11" s="49" t="s">
        <v>18</v>
      </c>
      <c r="C11" s="77" t="s">
        <v>19</v>
      </c>
      <c r="D11" s="53"/>
      <c r="E11" s="28"/>
      <c r="F11" s="78"/>
      <c r="G11" s="27"/>
    </row>
    <row r="12" spans="1:10" x14ac:dyDescent="0.25">
      <c r="A12" s="48">
        <v>2</v>
      </c>
      <c r="B12" s="49" t="s">
        <v>20</v>
      </c>
      <c r="C12" s="42" t="s">
        <v>21</v>
      </c>
      <c r="D12" s="52">
        <v>2</v>
      </c>
      <c r="E12" s="28" t="s">
        <v>15</v>
      </c>
      <c r="F12" s="70"/>
      <c r="G12" s="27">
        <f t="shared" si="0"/>
        <v>0</v>
      </c>
    </row>
    <row r="13" spans="1:10" x14ac:dyDescent="0.25">
      <c r="A13" s="48"/>
      <c r="B13" s="49"/>
      <c r="C13" s="42"/>
      <c r="D13" s="52"/>
      <c r="E13" s="28"/>
      <c r="F13" s="8"/>
      <c r="G13" s="27"/>
    </row>
    <row r="14" spans="1:10" ht="13" x14ac:dyDescent="0.25">
      <c r="A14" s="48"/>
      <c r="B14" s="49">
        <v>2</v>
      </c>
      <c r="C14" s="43" t="s">
        <v>22</v>
      </c>
      <c r="D14" s="53"/>
      <c r="E14" s="28"/>
      <c r="F14" s="8"/>
      <c r="G14" s="27"/>
    </row>
    <row r="15" spans="1:10" x14ac:dyDescent="0.25">
      <c r="A15" s="48">
        <v>2</v>
      </c>
      <c r="B15" s="49" t="s">
        <v>23</v>
      </c>
      <c r="C15" s="44" t="s">
        <v>24</v>
      </c>
      <c r="D15" s="53">
        <v>15</v>
      </c>
      <c r="E15" s="28" t="s">
        <v>15</v>
      </c>
      <c r="F15" s="70"/>
      <c r="G15" s="27">
        <f t="shared" si="0"/>
        <v>0</v>
      </c>
    </row>
    <row r="16" spans="1:10" ht="25" x14ac:dyDescent="0.25">
      <c r="A16" s="48">
        <v>2</v>
      </c>
      <c r="B16" s="49" t="s">
        <v>25</v>
      </c>
      <c r="C16" s="51" t="s">
        <v>26</v>
      </c>
      <c r="D16" s="53">
        <v>3</v>
      </c>
      <c r="E16" s="28" t="s">
        <v>15</v>
      </c>
      <c r="F16" s="70"/>
      <c r="G16" s="27">
        <f t="shared" si="0"/>
        <v>0</v>
      </c>
    </row>
    <row r="17" spans="1:7" x14ac:dyDescent="0.25">
      <c r="A17" s="48"/>
      <c r="B17" s="49"/>
      <c r="C17" s="42"/>
      <c r="D17" s="52"/>
      <c r="E17" s="28"/>
      <c r="F17" s="8"/>
      <c r="G17" s="27"/>
    </row>
    <row r="18" spans="1:7" ht="13" x14ac:dyDescent="0.25">
      <c r="A18" s="48"/>
      <c r="B18" s="49">
        <v>3</v>
      </c>
      <c r="C18" s="45" t="s">
        <v>27</v>
      </c>
      <c r="D18" s="53"/>
      <c r="E18" s="28"/>
      <c r="F18" s="8"/>
      <c r="G18" s="27"/>
    </row>
    <row r="19" spans="1:7" x14ac:dyDescent="0.25">
      <c r="A19" s="48">
        <v>2</v>
      </c>
      <c r="B19" s="49" t="s">
        <v>28</v>
      </c>
      <c r="C19" s="42" t="s">
        <v>29</v>
      </c>
      <c r="D19" s="53">
        <v>15</v>
      </c>
      <c r="E19" s="28" t="s">
        <v>15</v>
      </c>
      <c r="F19" s="70"/>
      <c r="G19" s="27">
        <f t="shared" si="0"/>
        <v>0</v>
      </c>
    </row>
    <row r="20" spans="1:7" x14ac:dyDescent="0.25">
      <c r="A20" s="48">
        <v>2</v>
      </c>
      <c r="B20" s="49" t="s">
        <v>30</v>
      </c>
      <c r="C20" s="77" t="s">
        <v>31</v>
      </c>
      <c r="D20" s="53"/>
      <c r="E20" s="28"/>
      <c r="F20" s="78"/>
      <c r="G20" s="27"/>
    </row>
    <row r="21" spans="1:7" x14ac:dyDescent="0.25">
      <c r="A21" s="48"/>
      <c r="B21" s="49"/>
      <c r="C21" s="42"/>
      <c r="D21" s="52"/>
      <c r="E21" s="28"/>
      <c r="F21" s="8"/>
      <c r="G21" s="27"/>
    </row>
    <row r="22" spans="1:7" ht="13" x14ac:dyDescent="0.25">
      <c r="A22" s="48"/>
      <c r="B22" s="50">
        <v>4</v>
      </c>
      <c r="C22" s="46" t="s">
        <v>32</v>
      </c>
      <c r="D22" s="52"/>
      <c r="E22" s="28"/>
      <c r="F22" s="8"/>
      <c r="G22" s="27"/>
    </row>
    <row r="23" spans="1:7" x14ac:dyDescent="0.25">
      <c r="A23" s="48"/>
      <c r="B23" s="50" t="s">
        <v>33</v>
      </c>
      <c r="C23" s="47" t="s">
        <v>34</v>
      </c>
      <c r="D23" s="53">
        <v>40</v>
      </c>
      <c r="E23" s="28" t="s">
        <v>35</v>
      </c>
      <c r="F23" s="70"/>
      <c r="G23" s="27">
        <f t="shared" si="0"/>
        <v>0</v>
      </c>
    </row>
    <row r="24" spans="1:7" ht="15" customHeight="1" x14ac:dyDescent="0.25">
      <c r="A24" s="48"/>
      <c r="B24" s="50" t="s">
        <v>36</v>
      </c>
      <c r="C24" s="47" t="s">
        <v>37</v>
      </c>
      <c r="D24" s="53">
        <v>40</v>
      </c>
      <c r="E24" s="28" t="s">
        <v>35</v>
      </c>
      <c r="F24" s="70"/>
      <c r="G24" s="27">
        <f t="shared" si="0"/>
        <v>0</v>
      </c>
    </row>
    <row r="25" spans="1:7" ht="15" customHeight="1" x14ac:dyDescent="0.25">
      <c r="A25" s="48"/>
      <c r="B25" s="50"/>
      <c r="C25" s="47"/>
      <c r="D25" s="60"/>
      <c r="E25" s="61"/>
      <c r="G25" s="62"/>
    </row>
    <row r="26" spans="1:7" ht="15" customHeight="1" x14ac:dyDescent="0.25">
      <c r="A26" s="48"/>
      <c r="B26" s="50"/>
      <c r="C26" s="46" t="s">
        <v>38</v>
      </c>
      <c r="D26" s="60"/>
      <c r="E26" s="61"/>
      <c r="F26" s="65"/>
      <c r="G26" s="68">
        <f>SUM(G9:G24)</f>
        <v>0</v>
      </c>
    </row>
    <row r="27" spans="1:7" ht="15" customHeight="1" x14ac:dyDescent="0.25">
      <c r="A27" s="48"/>
      <c r="B27" s="50"/>
      <c r="C27" s="47" t="s">
        <v>39</v>
      </c>
      <c r="D27" s="63"/>
      <c r="E27" s="61" t="s">
        <v>40</v>
      </c>
      <c r="F27" s="71" t="s">
        <v>41</v>
      </c>
      <c r="G27" s="67">
        <f>VLOOKUP(F27,C33:E36,2,FALSE)*G26</f>
        <v>0</v>
      </c>
    </row>
    <row r="28" spans="1:7" x14ac:dyDescent="0.25">
      <c r="A28" s="48"/>
      <c r="B28" s="50"/>
      <c r="C28" s="47" t="s">
        <v>42</v>
      </c>
      <c r="D28" s="63"/>
      <c r="E28" s="61" t="s">
        <v>40</v>
      </c>
      <c r="F28" s="72" t="s">
        <v>41</v>
      </c>
      <c r="G28" s="67">
        <f>VLOOKUP(F28,C33:E36,3,FALSE)*G26</f>
        <v>0</v>
      </c>
    </row>
    <row r="29" spans="1:7" x14ac:dyDescent="0.25">
      <c r="A29" s="7"/>
      <c r="B29" s="1"/>
      <c r="C29" s="14"/>
      <c r="D29" s="9"/>
      <c r="E29" s="5"/>
      <c r="F29" s="10"/>
      <c r="G29" s="15"/>
    </row>
    <row r="30" spans="1:7" ht="13" thickBot="1" x14ac:dyDescent="0.3">
      <c r="A30" s="11"/>
      <c r="B30" s="2"/>
      <c r="C30" s="16" t="s">
        <v>43</v>
      </c>
      <c r="D30" s="4"/>
      <c r="E30" s="6"/>
      <c r="F30" s="13">
        <f>SUM(F8:F24)</f>
        <v>0</v>
      </c>
      <c r="G30" s="17">
        <f>SUM(G9:G28)</f>
        <v>0</v>
      </c>
    </row>
    <row r="31" spans="1:7" x14ac:dyDescent="0.25">
      <c r="B31" s="56"/>
      <c r="C31" s="57"/>
      <c r="D31" s="3"/>
      <c r="E31" s="58"/>
      <c r="F31" s="59"/>
      <c r="G31" s="59"/>
    </row>
    <row r="32" spans="1:7" hidden="1" x14ac:dyDescent="0.25">
      <c r="B32" s="56"/>
      <c r="D32" s="3" t="s">
        <v>44</v>
      </c>
      <c r="E32" s="3" t="s">
        <v>45</v>
      </c>
      <c r="F32" s="3"/>
      <c r="G32" s="59"/>
    </row>
    <row r="33" spans="1:7" hidden="1" x14ac:dyDescent="0.25">
      <c r="B33" s="56"/>
      <c r="C33" s="57" t="s">
        <v>46</v>
      </c>
      <c r="D33" s="64">
        <v>-0.05</v>
      </c>
      <c r="E33" s="64">
        <v>-0.15</v>
      </c>
      <c r="F33" s="3"/>
      <c r="G33" s="59"/>
    </row>
    <row r="34" spans="1:7" hidden="1" x14ac:dyDescent="0.25">
      <c r="B34" s="56"/>
      <c r="C34" s="57" t="s">
        <v>47</v>
      </c>
      <c r="D34" s="64">
        <v>-0.02</v>
      </c>
      <c r="E34" s="64">
        <v>-0.1</v>
      </c>
      <c r="F34" s="3"/>
      <c r="G34" s="59"/>
    </row>
    <row r="35" spans="1:7" hidden="1" x14ac:dyDescent="0.25">
      <c r="B35" s="56"/>
      <c r="C35" s="57" t="s">
        <v>48</v>
      </c>
      <c r="D35" s="64">
        <v>0</v>
      </c>
      <c r="E35" s="64">
        <v>-0.05</v>
      </c>
      <c r="F35" s="3"/>
      <c r="G35" s="59"/>
    </row>
    <row r="36" spans="1:7" hidden="1" x14ac:dyDescent="0.25">
      <c r="B36" s="56"/>
      <c r="C36" s="57" t="s">
        <v>41</v>
      </c>
      <c r="D36" s="64">
        <v>0.05</v>
      </c>
      <c r="E36" s="64">
        <v>0</v>
      </c>
      <c r="F36" s="3"/>
      <c r="G36" s="59"/>
    </row>
    <row r="37" spans="1:7" x14ac:dyDescent="0.25">
      <c r="D37" s="3"/>
      <c r="F37" s="3"/>
    </row>
    <row r="38" spans="1:7" x14ac:dyDescent="0.25">
      <c r="A38" t="s">
        <v>49</v>
      </c>
    </row>
    <row r="39" spans="1:7" x14ac:dyDescent="0.25">
      <c r="A39" s="23" t="s">
        <v>50</v>
      </c>
      <c r="B39" s="23"/>
      <c r="D39" s="75" t="s">
        <v>51</v>
      </c>
      <c r="E39" s="75"/>
      <c r="F39" s="75"/>
      <c r="G39" s="75"/>
    </row>
    <row r="40" spans="1:7" x14ac:dyDescent="0.25">
      <c r="A40" s="66" t="s">
        <v>52</v>
      </c>
      <c r="B40" s="66"/>
      <c r="D40" s="76" t="s">
        <v>53</v>
      </c>
      <c r="E40" s="76"/>
      <c r="F40" s="75"/>
      <c r="G40" s="75"/>
    </row>
    <row r="41" spans="1:7" x14ac:dyDescent="0.25">
      <c r="A41" s="39" t="s">
        <v>54</v>
      </c>
      <c r="B41" s="39"/>
      <c r="D41" s="75" t="s">
        <v>55</v>
      </c>
      <c r="E41" s="75"/>
      <c r="F41" s="75"/>
      <c r="G41" s="75"/>
    </row>
    <row r="42" spans="1:7" x14ac:dyDescent="0.25">
      <c r="D42" s="75" t="s">
        <v>56</v>
      </c>
      <c r="E42" s="75"/>
      <c r="F42" s="75"/>
      <c r="G42" s="75"/>
    </row>
    <row r="43" spans="1:7" x14ac:dyDescent="0.25">
      <c r="D43" s="75" t="s">
        <v>57</v>
      </c>
      <c r="E43" s="75"/>
      <c r="F43" s="75"/>
      <c r="G43" s="75"/>
    </row>
    <row r="44" spans="1:7" x14ac:dyDescent="0.25">
      <c r="D44" s="73" t="s">
        <v>58</v>
      </c>
      <c r="E44" s="73"/>
      <c r="F44" s="74"/>
      <c r="G44" s="74"/>
    </row>
    <row r="45" spans="1:7" x14ac:dyDescent="0.25">
      <c r="D45" s="73"/>
      <c r="E45" s="73"/>
      <c r="F45" s="74"/>
      <c r="G45" s="74"/>
    </row>
    <row r="46" spans="1:7" x14ac:dyDescent="0.25">
      <c r="D46" s="73"/>
      <c r="E46" s="73"/>
      <c r="F46" s="74"/>
      <c r="G46" s="74"/>
    </row>
    <row r="47" spans="1:7" x14ac:dyDescent="0.25">
      <c r="D47" s="73"/>
      <c r="E47" s="73"/>
      <c r="F47" s="74"/>
      <c r="G47" s="74"/>
    </row>
  </sheetData>
  <sheetProtection algorithmName="SHA-512" hashValue="XD6gwy2woOF9d/zPxGz+41y/ya7HBbuU4ctoVaNZjh4SIbv7Ugdh36j+Eyc23wBeE5E4YVt3KZk6GlYemhznaQ==" saltValue="vaOmcKGcz4K5yFSJxzJQbA==" spinCount="100000" sheet="1" objects="1" scenarios="1" selectLockedCells="1"/>
  <mergeCells count="12">
    <mergeCell ref="D44:E47"/>
    <mergeCell ref="F44:G47"/>
    <mergeCell ref="D42:E42"/>
    <mergeCell ref="D43:E43"/>
    <mergeCell ref="F39:G39"/>
    <mergeCell ref="F40:G40"/>
    <mergeCell ref="F41:G41"/>
    <mergeCell ref="F42:G42"/>
    <mergeCell ref="F43:G43"/>
    <mergeCell ref="D39:E39"/>
    <mergeCell ref="D40:E40"/>
    <mergeCell ref="D41:E41"/>
  </mergeCells>
  <phoneticPr fontId="4" type="noConversion"/>
  <dataValidations count="2">
    <dataValidation type="list" allowBlank="1" showInputMessage="1" showErrorMessage="1" sqref="F28" xr:uid="{6E0B861A-7AF2-45F6-A366-07AE5212FFB5}">
      <formula1>$C$33:$C$36</formula1>
    </dataValidation>
    <dataValidation type="list" allowBlank="1" showInputMessage="1" showErrorMessage="1" promptTitle="Selecteer waarde" sqref="F27" xr:uid="{EA123C48-C855-4D77-8616-E1B639223313}">
      <formula1>$C$33:$C$36</formula1>
    </dataValidation>
  </dataValidations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Header>&amp;Cversie 2.0</oddHeader>
    <oddFooter>&amp;LBijlage 5 - Aanbiedingsbegroting &amp;CTrillingen en schade onderzoeken&amp;R&amp;D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30A671E4FAAD45BD7EC9884D28024E" ma:contentTypeVersion="5" ma:contentTypeDescription="Een nieuw document maken." ma:contentTypeScope="" ma:versionID="c5deb810753f47bc7c444aaedc444cb4">
  <xsd:schema xmlns:xsd="http://www.w3.org/2001/XMLSchema" xmlns:xs="http://www.w3.org/2001/XMLSchema" xmlns:p="http://schemas.microsoft.com/office/2006/metadata/properties" xmlns:ns2="a5c3d08e-6c08-4ed5-bcdd-a7c85969d8a3" xmlns:ns3="a06356da-ed71-4e28-93a8-8e50bd83810e" targetNamespace="http://schemas.microsoft.com/office/2006/metadata/properties" ma:root="true" ma:fieldsID="c59a3b332dc26e04a1fb9dcc9997ab6e" ns2:_="" ns3:_="">
    <xsd:import namespace="a5c3d08e-6c08-4ed5-bcdd-a7c85969d8a3"/>
    <xsd:import namespace="a06356da-ed71-4e28-93a8-8e50bd83810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3d08e-6c08-4ed5-bcdd-a7c85969d8a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6356da-ed71-4e28-93a8-8e50bd8381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c3d08e-6c08-4ed5-bcdd-a7c85969d8a3">TS010926148-1174739927-47</_dlc_DocId>
    <_dlc_DocIdUrl xmlns="a5c3d08e-6c08-4ed5-bcdd-a7c85969d8a3">
      <Url>https://prorailbv.sharepoint.com/teams/ROTAS/_layouts/15/DocIdRedir.aspx?ID=TS010926148-1174739927-47</Url>
      <Description>TS010926148-1174739927-47</Description>
    </_dlc_DocIdUrl>
  </documentManagement>
</p:properties>
</file>

<file path=customXml/itemProps1.xml><?xml version="1.0" encoding="utf-8"?>
<ds:datastoreItem xmlns:ds="http://schemas.openxmlformats.org/officeDocument/2006/customXml" ds:itemID="{0DB88DE7-F164-47AB-BB56-042AC30B88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066D6F-64DF-4C33-9AC4-AAA5CAD695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c3d08e-6c08-4ed5-bcdd-a7c85969d8a3"/>
    <ds:schemaRef ds:uri="a06356da-ed71-4e28-93a8-8e50bd8381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297903-86DF-413C-84D7-F9D59C5535A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085FE94-70D4-4120-BE08-CAD910D61F79}">
  <ds:schemaRefs>
    <ds:schemaRef ds:uri="http://schemas.microsoft.com/office/2006/metadata/properties"/>
    <ds:schemaRef ds:uri="http://schemas.microsoft.com/office/infopath/2007/PartnerControls"/>
    <ds:schemaRef ds:uri="a5c3d08e-6c08-4ed5-bcdd-a7c85969d8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Prijsblad P2 - TN484649</vt:lpstr>
      <vt:lpstr>'Prijsblad P2 - TN484649'!Afdrukbereik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Kostenoverzicht werkpakketten spoor</dc:title>
  <dc:subject/>
  <dc:creator>Poos, MFT (Maarten)</dc:creator>
  <cp:keywords/>
  <dc:description/>
  <cp:lastModifiedBy>Wilde, M. de (Maarten)</cp:lastModifiedBy>
  <cp:revision/>
  <dcterms:created xsi:type="dcterms:W3CDTF">2018-02-06T06:38:05Z</dcterms:created>
  <dcterms:modified xsi:type="dcterms:W3CDTF">2024-10-28T11:16:59Z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0x0101003130A671E4FAAD45BD7EC9884D28024E</vt:lpwstr>
  </property>
  <property fmtid="{D5CDD505-2E9C-101B-9397-08002B2CF9AE}" pid="3" name="Vertrouwelijkheid">
    <vt:lpwstr>2;#Intern|8a639747-e233-49a8-819f-e74cd9528f9e</vt:lpwstr>
  </property>
  <property fmtid="{D5CDD505-2E9C-101B-9397-08002B2CF9AE}" pid="4" name="_dlc_DocIdItemGuid">
    <vt:lpwstr>a35c8d53-6c0e-44d3-b83d-098264a3244d</vt:lpwstr>
  </property>
  <property fmtid="{D5CDD505-2E9C-101B-9397-08002B2CF9AE}" pid="5" name="_dlc_policyId">
    <vt:lpwstr/>
  </property>
  <property fmtid="{D5CDD505-2E9C-101B-9397-08002B2CF9AE}" pid="6" name="ItemRetentionFormula">
    <vt:lpwstr/>
  </property>
  <property fmtid="{D5CDD505-2E9C-101B-9397-08002B2CF9AE}" pid="7" name="TaxKeyword">
    <vt:lpwstr/>
  </property>
  <property fmtid="{D5CDD505-2E9C-101B-9397-08002B2CF9AE}" pid="8" name="Type document">
    <vt:lpwstr/>
  </property>
  <property fmtid="{D5CDD505-2E9C-101B-9397-08002B2CF9AE}" pid="9" name="Verantwoordelijke afdeling">
    <vt:lpwstr/>
  </property>
  <property fmtid="{D5CDD505-2E9C-101B-9397-08002B2CF9AE}" pid="10" name="Documentstatus">
    <vt:lpwstr>3;#Concept|b56e2604-821a-409c-9774-7587ed426a31</vt:lpwstr>
  </property>
  <property fmtid="{D5CDD505-2E9C-101B-9397-08002B2CF9AE}" pid="11" name="Handeling">
    <vt:lpwstr>22;#SL02.1|d9c2a2fc-dbcd-4e8e-92e9-d566a3692ba7</vt:lpwstr>
  </property>
  <property fmtid="{D5CDD505-2E9C-101B-9397-08002B2CF9AE}" pid="12" name="_docset_NoMedatataSyncRequired">
    <vt:lpwstr>False</vt:lpwstr>
  </property>
  <property fmtid="{D5CDD505-2E9C-101B-9397-08002B2CF9AE}" pid="13" name="MSIP_Label_24e57bac-d225-40fb-8a9e-62b5be587a96_Enabled">
    <vt:lpwstr>true</vt:lpwstr>
  </property>
  <property fmtid="{D5CDD505-2E9C-101B-9397-08002B2CF9AE}" pid="14" name="MSIP_Label_24e57bac-d225-40fb-8a9e-62b5be587a96_SetDate">
    <vt:lpwstr>2024-07-08T07:46:50Z</vt:lpwstr>
  </property>
  <property fmtid="{D5CDD505-2E9C-101B-9397-08002B2CF9AE}" pid="15" name="MSIP_Label_24e57bac-d225-40fb-8a9e-62b5be587a96_Method">
    <vt:lpwstr>Standard</vt:lpwstr>
  </property>
  <property fmtid="{D5CDD505-2E9C-101B-9397-08002B2CF9AE}" pid="16" name="MSIP_Label_24e57bac-d225-40fb-8a9e-62b5be587a96_Name">
    <vt:lpwstr>Internal</vt:lpwstr>
  </property>
  <property fmtid="{D5CDD505-2E9C-101B-9397-08002B2CF9AE}" pid="17" name="MSIP_Label_24e57bac-d225-40fb-8a9e-62b5be587a96_SiteId">
    <vt:lpwstr>a398fcff-8d2b-4930-a7f7-e1c99a108d77</vt:lpwstr>
  </property>
  <property fmtid="{D5CDD505-2E9C-101B-9397-08002B2CF9AE}" pid="18" name="MSIP_Label_24e57bac-d225-40fb-8a9e-62b5be587a96_ActionId">
    <vt:lpwstr>7f81b51f-5ce2-4e32-988b-12e1ea405862</vt:lpwstr>
  </property>
  <property fmtid="{D5CDD505-2E9C-101B-9397-08002B2CF9AE}" pid="19" name="MSIP_Label_24e57bac-d225-40fb-8a9e-62b5be587a96_ContentBits">
    <vt:lpwstr>0</vt:lpwstr>
  </property>
  <property fmtid="{D5CDD505-2E9C-101B-9397-08002B2CF9AE}" pid="20" name="MediaServiceImageTags">
    <vt:lpwstr/>
  </property>
</Properties>
</file>